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-300" yWindow="9615" windowWidth="32865" windowHeight="1195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G34" i="1" l="1"/>
  <c r="AF34" i="1"/>
  <c r="AG28" i="1"/>
  <c r="AF28" i="1"/>
  <c r="Z28" i="1"/>
  <c r="Y28" i="1"/>
  <c r="AH34" i="1"/>
  <c r="AH28" i="1"/>
  <c r="AA28" i="1"/>
  <c r="Z35" i="1"/>
  <c r="Y35" i="1"/>
  <c r="AA35" i="1"/>
</calcChain>
</file>

<file path=xl/sharedStrings.xml><?xml version="1.0" encoding="utf-8"?>
<sst xmlns="http://schemas.openxmlformats.org/spreadsheetml/2006/main" count="151" uniqueCount="90">
  <si>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</si>
  <si>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</si>
  <si>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</si>
  <si>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</si>
  <si>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</si>
  <si>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</si>
  <si>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</si>
  <si>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</si>
  <si>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</si>
  <si>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</si>
  <si>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</si>
  <si>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</si>
  <si>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</si>
  <si>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</si>
  <si>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</si>
  <si>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</si>
  <si>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</si>
  <si>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</si>
  <si>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</si>
  <si>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</si>
  <si>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</si>
  <si>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2016UPDT040</t>
  </si>
  <si>
    <t>Shallow tillage effects on soil properties for temperate-region hard-setting soils</t>
  </si>
  <si>
    <t>Schjønning;, I.K. Thomsen</t>
  </si>
  <si>
    <t>Soil &amp; Tillage Research</t>
  </si>
  <si>
    <t>12-20</t>
  </si>
  <si>
    <t>Per.Shjonning@agrsci.dk</t>
  </si>
  <si>
    <t>Denmark</t>
  </si>
  <si>
    <t>Jyndevad</t>
  </si>
  <si>
    <t>Cfa</t>
  </si>
  <si>
    <t>Sweden</t>
  </si>
  <si>
    <t>Malmö</t>
  </si>
  <si>
    <t>tillage</t>
  </si>
  <si>
    <t>MP (=CT- mouldboard ploughing 25cm)/ST (Shallow tillage 3-5cm)</t>
  </si>
  <si>
    <t>MP (=CT- mouldboard ploughing 25cm)/ST (Shallow tillage 10-15cm)</t>
  </si>
  <si>
    <t>Table 3</t>
  </si>
  <si>
    <t>measured</t>
  </si>
  <si>
    <t>no</t>
  </si>
  <si>
    <t>None</t>
  </si>
  <si>
    <t>Seems OK</t>
  </si>
  <si>
    <t>Site</t>
  </si>
  <si>
    <t>ST</t>
  </si>
  <si>
    <t>Malmø</t>
  </si>
  <si>
    <t xml:space="preserve">Site </t>
  </si>
  <si>
    <t xml:space="preserve">Implement and procedure used for the ST treatment </t>
  </si>
  <si>
    <t xml:space="preserve">ST depth (cm) </t>
  </si>
  <si>
    <t>Crop at sampling</t>
  </si>
  <si>
    <t xml:space="preserve"> Direct drilling with a combined tine harrow/drill </t>
  </si>
  <si>
    <t xml:space="preserve">3–5 </t>
  </si>
  <si>
    <t>Spring barley</t>
  </si>
  <si>
    <t xml:space="preserve">10–15 </t>
  </si>
  <si>
    <t>Winter rape</t>
  </si>
  <si>
    <t xml:space="preserve"> Stubble tillage followed by Wäderstad Rapid disc drill </t>
  </si>
  <si>
    <t>Table 3 Tillage effects on organic C concentration and on C quantity per equivalent soil mass</t>
  </si>
  <si>
    <t>taking into account the bulk density of soil layers. Sites are listed in order of</t>
  </si>
  <si>
    <t>increasing clay content. Numbers marked with the same letter within a specific</t>
  </si>
  <si>
    <t>location and depth are not significantly different (P = 0.05).</t>
  </si>
  <si>
    <t>MP</t>
  </si>
  <si>
    <t>Whole soil layer</t>
  </si>
  <si>
    <t>ST-upper</t>
  </si>
  <si>
    <t>ST-lower</t>
  </si>
  <si>
    <t>Mg/ha</t>
  </si>
  <si>
    <t>Quantity(b)</t>
  </si>
  <si>
    <t>Concentration (g C 100 g 1 soil) (a)</t>
  </si>
  <si>
    <t>a SOC concentrations per unit of soil including SOC.</t>
  </si>
  <si>
    <t>b Based on a soil mass equivalent to 22 cm in the MP soil.</t>
  </si>
  <si>
    <t>Dry bulk density (g/cm3) (from table 5)</t>
  </si>
  <si>
    <t>0-4cm</t>
  </si>
  <si>
    <t>14-18cm</t>
  </si>
  <si>
    <t>ES</t>
  </si>
  <si>
    <t>0-15</t>
  </si>
  <si>
    <t>mean</t>
  </si>
  <si>
    <t>SD</t>
  </si>
  <si>
    <t>n</t>
  </si>
  <si>
    <t>Depth correction</t>
  </si>
  <si>
    <t>3-5 cm</t>
  </si>
  <si>
    <t>tine harrow</t>
  </si>
  <si>
    <t>IO</t>
  </si>
  <si>
    <t>ID</t>
  </si>
  <si>
    <t>10-15 cm</t>
  </si>
  <si>
    <t>The ploughing depth in the MP treatments was set to 22 cm generally</t>
  </si>
  <si>
    <t>HM</t>
  </si>
  <si>
    <t>ID-HM</t>
  </si>
  <si>
    <t>0-4 cm</t>
  </si>
  <si>
    <t>4-18 cm</t>
  </si>
  <si>
    <t>22 cm</t>
  </si>
  <si>
    <t>n/a</t>
  </si>
  <si>
    <t>conc</t>
  </si>
  <si>
    <t>stock</t>
  </si>
  <si>
    <t>0-18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</si>
</sst>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3" fillId="0" borderId="0" xfId="1" applyAlignment="1"/>
    <xf numFmtId="0" fontId="2" fillId="0" borderId="0" xfId="0" applyNumberFormat="1" applyFont="1" applyAlignment="1"/>
    <xf numFmtId="0" fontId="2" fillId="0" borderId="0" xfId="0" applyFont="1" applyFill="1" applyAlignment="1"/>
    <xf numFmtId="0" fontId="0" fillId="0" borderId="0" xfId="0" applyAlignment="1">
      <alignment wrapText="1"/>
    </xf>
    <xf numFmtId="0" fontId="0" fillId="0" borderId="1" xfId="0" applyBorder="1"/>
    <xf numFmtId="0" fontId="5" fillId="2" borderId="0" xfId="0" applyFont="1" applyFill="1"/>
    <xf numFmtId="0" fontId="5" fillId="3" borderId="0" xfId="0" applyFont="1" applyFill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6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er.Shjonning@agrsci.d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8"/>
  <sheetViews>
    <sheetView tabSelected="1" topLeftCell="Q13" zoomScale="70" zoomScaleNormal="70" workbookViewId="0">
      <selection activeCell="AJ27" sqref="AJ27:AK30"/>
    </sheetView>
  </sheetViews>
  <sheetFormatPr defaultColWidth="11" defaultRowHeight="15.75" x14ac:dyDescent="0.25"/>
  <cols>
    <col min="5" max="5" width="13.375" customWidth="1"/>
  </cols>
  <sheetData>
    <row r="1" spans="1:28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s="5" t="s">
        <v>53</v>
      </c>
    </row>
    <row r="2" spans="1:28" x14ac:dyDescent="0.25">
      <c r="A2" s="6" t="s">
        <v>21</v>
      </c>
      <c r="B2" s="7" t="s">
        <v>22</v>
      </c>
      <c r="C2" s="6" t="s">
        <v>23</v>
      </c>
      <c r="D2" s="6" t="s">
        <v>24</v>
      </c>
      <c r="E2" s="6">
        <v>2013</v>
      </c>
      <c r="F2" s="6">
        <v>132</v>
      </c>
      <c r="G2" s="8" t="s">
        <v>25</v>
      </c>
      <c r="H2" s="9" t="s">
        <v>26</v>
      </c>
      <c r="I2" s="6" t="s">
        <v>27</v>
      </c>
      <c r="J2" s="6" t="s">
        <v>28</v>
      </c>
      <c r="K2" s="10">
        <v>54.866</v>
      </c>
      <c r="L2" s="10">
        <v>9.15</v>
      </c>
      <c r="M2" s="6" t="s">
        <v>29</v>
      </c>
      <c r="N2" s="6" t="s">
        <v>32</v>
      </c>
      <c r="O2" s="6">
        <v>2</v>
      </c>
      <c r="P2" s="6" t="s">
        <v>33</v>
      </c>
      <c r="Q2" s="6" t="s">
        <v>35</v>
      </c>
      <c r="R2" s="6" t="s">
        <v>36</v>
      </c>
      <c r="S2" s="11" t="s">
        <v>37</v>
      </c>
      <c r="T2" s="11" t="s">
        <v>38</v>
      </c>
      <c r="U2" s="6" t="s">
        <v>39</v>
      </c>
      <c r="W2" s="6" t="s">
        <v>54</v>
      </c>
    </row>
    <row r="3" spans="1:28" x14ac:dyDescent="0.25">
      <c r="I3" s="6" t="s">
        <v>30</v>
      </c>
      <c r="J3" s="6" t="s">
        <v>31</v>
      </c>
      <c r="K3" s="10">
        <v>55.56</v>
      </c>
      <c r="L3" s="10">
        <v>13</v>
      </c>
      <c r="M3" s="6" t="s">
        <v>29</v>
      </c>
      <c r="N3" s="6" t="s">
        <v>32</v>
      </c>
      <c r="O3" s="6">
        <v>2</v>
      </c>
      <c r="P3" s="6" t="s">
        <v>34</v>
      </c>
      <c r="Q3" s="6" t="s">
        <v>35</v>
      </c>
      <c r="R3" s="6" t="s">
        <v>36</v>
      </c>
      <c r="S3" s="11" t="s">
        <v>37</v>
      </c>
      <c r="T3" s="11" t="s">
        <v>38</v>
      </c>
      <c r="U3" s="6" t="s">
        <v>39</v>
      </c>
      <c r="W3" s="6" t="s">
        <v>55</v>
      </c>
    </row>
    <row r="4" spans="1:28" x14ac:dyDescent="0.25">
      <c r="W4" t="s">
        <v>56</v>
      </c>
    </row>
    <row r="6" spans="1:28" x14ac:dyDescent="0.25">
      <c r="A6" s="13" t="s">
        <v>43</v>
      </c>
      <c r="B6" s="17" t="s">
        <v>44</v>
      </c>
      <c r="C6" s="17"/>
      <c r="D6" s="17"/>
      <c r="E6" s="17"/>
      <c r="F6" s="13" t="s">
        <v>45</v>
      </c>
      <c r="G6" s="13" t="s">
        <v>46</v>
      </c>
      <c r="X6" t="s">
        <v>63</v>
      </c>
      <c r="AA6" t="s">
        <v>62</v>
      </c>
    </row>
    <row r="7" spans="1:28" x14ac:dyDescent="0.25">
      <c r="A7" t="s">
        <v>28</v>
      </c>
      <c r="B7" s="16" t="s">
        <v>47</v>
      </c>
      <c r="C7" s="16"/>
      <c r="D7" s="16"/>
      <c r="E7" s="16"/>
      <c r="F7" t="s">
        <v>48</v>
      </c>
      <c r="G7" t="s">
        <v>49</v>
      </c>
      <c r="AA7" t="s">
        <v>61</v>
      </c>
    </row>
    <row r="8" spans="1:28" x14ac:dyDescent="0.25">
      <c r="A8" t="s">
        <v>42</v>
      </c>
      <c r="B8" s="18" t="s">
        <v>52</v>
      </c>
      <c r="C8" s="18"/>
      <c r="D8" s="18"/>
      <c r="E8" s="18"/>
      <c r="F8" t="s">
        <v>50</v>
      </c>
      <c r="G8" t="s">
        <v>51</v>
      </c>
      <c r="X8" t="s">
        <v>57</v>
      </c>
      <c r="Y8" s="18" t="s">
        <v>41</v>
      </c>
      <c r="Z8" s="18"/>
      <c r="AA8" t="s">
        <v>57</v>
      </c>
      <c r="AB8" t="s">
        <v>41</v>
      </c>
    </row>
    <row r="9" spans="1:28" ht="31.5" x14ac:dyDescent="0.25">
      <c r="W9" t="s">
        <v>40</v>
      </c>
      <c r="X9" s="12" t="s">
        <v>58</v>
      </c>
      <c r="Y9" t="s">
        <v>59</v>
      </c>
      <c r="Z9" t="s">
        <v>60</v>
      </c>
    </row>
    <row r="10" spans="1:28" x14ac:dyDescent="0.25">
      <c r="A10" t="s">
        <v>80</v>
      </c>
      <c r="W10" t="s">
        <v>28</v>
      </c>
      <c r="X10">
        <v>2.2000000000000002</v>
      </c>
      <c r="Y10">
        <v>3.05</v>
      </c>
      <c r="Z10">
        <v>2.17</v>
      </c>
      <c r="AA10">
        <v>67.8</v>
      </c>
      <c r="AB10">
        <v>72.099999999999994</v>
      </c>
    </row>
    <row r="11" spans="1:28" x14ac:dyDescent="0.25">
      <c r="W11" t="s">
        <v>42</v>
      </c>
      <c r="X11">
        <v>1.78</v>
      </c>
      <c r="Y11">
        <v>2.0499999999999998</v>
      </c>
      <c r="Z11">
        <v>1.92</v>
      </c>
      <c r="AA11">
        <v>51.9</v>
      </c>
      <c r="AB11">
        <v>59</v>
      </c>
    </row>
    <row r="12" spans="1:28" x14ac:dyDescent="0.25">
      <c r="Y12" t="s">
        <v>83</v>
      </c>
      <c r="Z12" t="s">
        <v>84</v>
      </c>
    </row>
    <row r="13" spans="1:28" x14ac:dyDescent="0.25">
      <c r="W13" t="s">
        <v>64</v>
      </c>
    </row>
    <row r="14" spans="1:28" x14ac:dyDescent="0.25">
      <c r="W14" t="s">
        <v>65</v>
      </c>
    </row>
    <row r="17" spans="23:34" x14ac:dyDescent="0.25">
      <c r="W17" t="s">
        <v>66</v>
      </c>
    </row>
    <row r="18" spans="23:34" x14ac:dyDescent="0.25">
      <c r="X18" s="18" t="s">
        <v>67</v>
      </c>
      <c r="Y18" s="18"/>
      <c r="Z18" s="18" t="s">
        <v>68</v>
      </c>
      <c r="AA18" s="18"/>
    </row>
    <row r="19" spans="23:34" x14ac:dyDescent="0.25">
      <c r="W19" t="s">
        <v>40</v>
      </c>
      <c r="X19" t="s">
        <v>57</v>
      </c>
      <c r="Y19" t="s">
        <v>41</v>
      </c>
      <c r="Z19" t="s">
        <v>57</v>
      </c>
      <c r="AA19" t="s">
        <v>41</v>
      </c>
    </row>
    <row r="20" spans="23:34" x14ac:dyDescent="0.25">
      <c r="W20" t="s">
        <v>28</v>
      </c>
      <c r="X20">
        <v>1.27</v>
      </c>
      <c r="Y20">
        <v>1.1599999999999999</v>
      </c>
      <c r="Z20">
        <v>1.44</v>
      </c>
      <c r="AA20">
        <v>1.51</v>
      </c>
    </row>
    <row r="21" spans="23:34" x14ac:dyDescent="0.25">
      <c r="W21" t="s">
        <v>42</v>
      </c>
      <c r="X21">
        <v>1.32</v>
      </c>
      <c r="Y21">
        <v>1.29</v>
      </c>
      <c r="Z21">
        <v>1.34</v>
      </c>
      <c r="AA21">
        <v>1.61</v>
      </c>
    </row>
    <row r="25" spans="23:34" x14ac:dyDescent="0.25">
      <c r="W25" t="s">
        <v>87</v>
      </c>
      <c r="Y25" t="s">
        <v>76</v>
      </c>
      <c r="AD25" t="s">
        <v>88</v>
      </c>
      <c r="AF25" t="s">
        <v>76</v>
      </c>
    </row>
    <row r="26" spans="23:34" x14ac:dyDescent="0.25">
      <c r="W26" s="6" t="s">
        <v>28</v>
      </c>
      <c r="Y26" t="s">
        <v>75</v>
      </c>
      <c r="Z26" t="s">
        <v>85</v>
      </c>
      <c r="AD26" s="6" t="s">
        <v>28</v>
      </c>
      <c r="AF26" t="s">
        <v>75</v>
      </c>
      <c r="AG26" t="s">
        <v>85</v>
      </c>
    </row>
    <row r="27" spans="23:34" x14ac:dyDescent="0.25">
      <c r="W27" t="s">
        <v>69</v>
      </c>
      <c r="Y27" t="s">
        <v>77</v>
      </c>
      <c r="Z27" t="s">
        <v>81</v>
      </c>
      <c r="AA27" s="14" t="s">
        <v>82</v>
      </c>
      <c r="AD27" t="s">
        <v>69</v>
      </c>
      <c r="AF27" t="s">
        <v>77</v>
      </c>
      <c r="AG27" t="s">
        <v>81</v>
      </c>
      <c r="AH27" s="15" t="s">
        <v>82</v>
      </c>
    </row>
    <row r="28" spans="23:34" x14ac:dyDescent="0.25">
      <c r="W28" t="s">
        <v>70</v>
      </c>
      <c r="X28" t="s">
        <v>71</v>
      </c>
      <c r="Y28">
        <f>AVERAGE(Y10:Z10)*10</f>
        <v>26.099999999999998</v>
      </c>
      <c r="Z28">
        <f>X10*10</f>
        <v>22</v>
      </c>
      <c r="AA28" s="14">
        <f>Y28-Z28</f>
        <v>4.0999999999999979</v>
      </c>
      <c r="AD28" t="s">
        <v>89</v>
      </c>
      <c r="AE28" t="s">
        <v>71</v>
      </c>
      <c r="AF28">
        <f>AB10</f>
        <v>72.099999999999994</v>
      </c>
      <c r="AG28">
        <f>AA10</f>
        <v>67.8</v>
      </c>
      <c r="AH28" s="15">
        <f>AF28-AG28</f>
        <v>4.2999999999999972</v>
      </c>
    </row>
    <row r="29" spans="23:34" x14ac:dyDescent="0.25">
      <c r="X29" t="s">
        <v>72</v>
      </c>
      <c r="Y29" t="s">
        <v>86</v>
      </c>
      <c r="Z29" t="s">
        <v>86</v>
      </c>
      <c r="AA29" s="14" t="s">
        <v>86</v>
      </c>
      <c r="AE29" t="s">
        <v>72</v>
      </c>
      <c r="AF29" t="s">
        <v>86</v>
      </c>
      <c r="AG29" t="s">
        <v>86</v>
      </c>
      <c r="AH29" s="15" t="s">
        <v>86</v>
      </c>
    </row>
    <row r="30" spans="23:34" x14ac:dyDescent="0.25">
      <c r="X30" t="s">
        <v>73</v>
      </c>
      <c r="Y30">
        <v>3</v>
      </c>
      <c r="Z30">
        <v>3</v>
      </c>
      <c r="AA30" s="14">
        <v>6</v>
      </c>
      <c r="AE30" t="s">
        <v>73</v>
      </c>
      <c r="AF30">
        <v>3</v>
      </c>
      <c r="AG30">
        <v>3</v>
      </c>
      <c r="AH30" s="15">
        <v>6</v>
      </c>
    </row>
    <row r="31" spans="23:34" x14ac:dyDescent="0.25">
      <c r="X31" t="s">
        <v>74</v>
      </c>
      <c r="Y31">
        <v>1</v>
      </c>
      <c r="Z31">
        <v>1</v>
      </c>
      <c r="AA31" s="14">
        <v>1</v>
      </c>
    </row>
    <row r="32" spans="23:34" x14ac:dyDescent="0.25">
      <c r="AF32" t="s">
        <v>79</v>
      </c>
      <c r="AG32" t="s">
        <v>85</v>
      </c>
    </row>
    <row r="33" spans="23:34" x14ac:dyDescent="0.25">
      <c r="Y33" t="s">
        <v>79</v>
      </c>
      <c r="Z33" t="s">
        <v>85</v>
      </c>
      <c r="AD33" s="6" t="s">
        <v>31</v>
      </c>
      <c r="AF33" t="s">
        <v>78</v>
      </c>
      <c r="AG33" t="s">
        <v>81</v>
      </c>
      <c r="AH33" s="15" t="s">
        <v>82</v>
      </c>
    </row>
    <row r="34" spans="23:34" x14ac:dyDescent="0.25">
      <c r="W34" s="6" t="s">
        <v>31</v>
      </c>
      <c r="Y34" t="s">
        <v>78</v>
      </c>
      <c r="Z34" t="s">
        <v>81</v>
      </c>
      <c r="AA34" s="14" t="s">
        <v>82</v>
      </c>
      <c r="AD34" t="s">
        <v>89</v>
      </c>
      <c r="AE34" t="s">
        <v>71</v>
      </c>
      <c r="AF34">
        <f>AB11</f>
        <v>59</v>
      </c>
      <c r="AG34">
        <f>AA11</f>
        <v>51.9</v>
      </c>
      <c r="AH34" s="15">
        <f>AF28-AG28</f>
        <v>4.2999999999999972</v>
      </c>
    </row>
    <row r="35" spans="23:34" x14ac:dyDescent="0.25">
      <c r="W35" t="s">
        <v>70</v>
      </c>
      <c r="X35" t="s">
        <v>71</v>
      </c>
      <c r="Y35">
        <f>AVERAGE(Y11:Z11)*10</f>
        <v>19.849999999999998</v>
      </c>
      <c r="Z35">
        <f>X11*10</f>
        <v>17.8</v>
      </c>
      <c r="AA35" s="14">
        <f>Y28-Z28</f>
        <v>4.0999999999999979</v>
      </c>
      <c r="AE35" t="s">
        <v>72</v>
      </c>
      <c r="AF35" t="s">
        <v>86</v>
      </c>
      <c r="AG35" t="s">
        <v>86</v>
      </c>
      <c r="AH35" s="15" t="s">
        <v>86</v>
      </c>
    </row>
    <row r="36" spans="23:34" x14ac:dyDescent="0.25">
      <c r="X36" t="s">
        <v>72</v>
      </c>
      <c r="Y36" t="s">
        <v>86</v>
      </c>
      <c r="Z36" t="s">
        <v>86</v>
      </c>
      <c r="AA36" s="14" t="s">
        <v>86</v>
      </c>
      <c r="AE36" t="s">
        <v>73</v>
      </c>
      <c r="AF36">
        <v>3</v>
      </c>
      <c r="AG36">
        <v>3</v>
      </c>
      <c r="AH36" s="15">
        <v>6</v>
      </c>
    </row>
    <row r="37" spans="23:34" x14ac:dyDescent="0.25">
      <c r="X37" t="s">
        <v>73</v>
      </c>
      <c r="Y37">
        <v>3</v>
      </c>
      <c r="Z37">
        <v>3</v>
      </c>
      <c r="AA37" s="14">
        <v>6</v>
      </c>
    </row>
    <row r="38" spans="23:34" x14ac:dyDescent="0.25">
      <c r="X38" t="s">
        <v>74</v>
      </c>
      <c r="Y38">
        <v>1</v>
      </c>
      <c r="Z38">
        <v>1</v>
      </c>
      <c r="AA38" s="14">
        <v>1</v>
      </c>
    </row>
  </sheetData>
  <mergeCells count="6">
    <mergeCell ref="B7:E7"/>
    <mergeCell ref="B6:E6"/>
    <mergeCell ref="B8:E8"/>
    <mergeCell ref="Y8:Z8"/>
    <mergeCell ref="X18:Y18"/>
    <mergeCell ref="Z18:AA18"/>
  </mergeCells>
  <hyperlinks>
    <hyperlink ref="H2" r:id="rId1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Jørgensen</dc:creator>
  <cp:lastModifiedBy>Neal Haddaway</cp:lastModifiedBy>
  <dcterms:created xsi:type="dcterms:W3CDTF">2016-03-16T10:12:19Z</dcterms:created>
  <dcterms:modified xsi:type="dcterms:W3CDTF">2016-04-27T11:18:41Z</dcterms:modified>
</cp:coreProperties>
</file>